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xl/comments1.xml" ContentType="application/vnd.openxmlformats-officedocument.spreadsheetml.comments+xml"/>
  <Override PartName="/xl/externalLinks/externalLink1.xml" ContentType="application/vnd.openxmlformats-officedocument.spreadsheetml.externalLink+xml"/>
  <Override PartName="/xl/calcChain.xml" ContentType="application/vnd.openxmlformats-officedocument.spreadsheetml.calcChain+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defaultThemeVersion="166925"/>
  <mc:AlternateContent xmlns:mc="http://schemas.openxmlformats.org/markup-compatibility/2006">
    <mc:Choice Requires="x15">
      <x15ac:absPath xmlns:x15ac="http://schemas.microsoft.com/office/spreadsheetml/2010/11/ac" url="https://d.docs.live.net/ace2cfe961ada591/Desktop/"/>
    </mc:Choice>
  </mc:AlternateContent>
  <xr:revisionPtr revIDLastSave="0" documentId="8_{6006D558-0383-4B68-9B75-65B67F1397C5}" xr6:coauthVersionLast="36" xr6:coauthVersionMax="36" xr10:uidLastSave="{00000000-0000-0000-0000-000000000000}"/>
  <bookViews>
    <workbookView xWindow="0" yWindow="0" windowWidth="23040" windowHeight="8364" xr2:uid="{9D1219DA-2A93-4A48-B91F-3C6584100675}"/>
  </bookViews>
  <sheets>
    <sheet name="prueba de Kruskal-Wallis" sheetId="1" r:id="rId1"/>
  </sheets>
  <externalReferences>
    <externalReference r:id="rId2"/>
  </externalReferences>
  <calcPr calcId="1790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4" i="1" l="1"/>
  <c r="F14" i="1"/>
  <c r="D14" i="1"/>
  <c r="E14" i="1" s="1"/>
  <c r="K13" i="1" s="1"/>
  <c r="D13" i="1"/>
  <c r="B12" i="1"/>
  <c r="B11" i="1"/>
  <c r="B10" i="1"/>
  <c r="B9" i="1"/>
  <c r="B8" i="1"/>
  <c r="B7" i="1"/>
  <c r="B6" i="1"/>
  <c r="B5" i="1"/>
  <c r="B4" i="1"/>
  <c r="B3"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ASUS</author>
  </authors>
  <commentList>
    <comment ref="C6" authorId="0" shapeId="0" xr:uid="{43E05804-AFD3-43DF-80B0-8CF39BFD49EB}">
      <text>
        <r>
          <rPr>
            <b/>
            <sz val="9"/>
            <color indexed="81"/>
            <rFont val="Tahoma"/>
            <family val="2"/>
          </rPr>
          <t>ASUS:</t>
        </r>
        <r>
          <rPr>
            <sz val="9"/>
            <color indexed="81"/>
            <rFont val="Tahoma"/>
            <family val="2"/>
          </rPr>
          <t xml:space="preserve">
Revisión de posibles temas</t>
        </r>
      </text>
    </comment>
    <comment ref="C12" authorId="0" shapeId="0" xr:uid="{247FAC43-E2CB-41B5-B105-07BCD1AFB6D9}">
      <text>
        <r>
          <rPr>
            <b/>
            <sz val="9"/>
            <color indexed="81"/>
            <rFont val="Tahoma"/>
            <family val="2"/>
          </rPr>
          <t>ASUS:</t>
        </r>
        <r>
          <rPr>
            <sz val="9"/>
            <color indexed="81"/>
            <rFont val="Tahoma"/>
            <family val="2"/>
          </rPr>
          <t xml:space="preserve">
Revisión de una segunda alternativa para una herramienta gamificadora 2.0</t>
        </r>
      </text>
    </comment>
    <comment ref="C15" authorId="0" shapeId="0" xr:uid="{4848AF76-D10C-4B6E-ABED-B4A1A6F9B894}">
      <text>
        <r>
          <rPr>
            <b/>
            <sz val="9"/>
            <color indexed="81"/>
            <rFont val="Tahoma"/>
            <family val="2"/>
          </rPr>
          <t>ASUS:</t>
        </r>
        <r>
          <rPr>
            <sz val="9"/>
            <color indexed="81"/>
            <rFont val="Tahoma"/>
            <family val="2"/>
          </rPr>
          <t xml:space="preserve">
son el número total de observaciones</t>
        </r>
      </text>
    </comment>
  </commentList>
</comments>
</file>

<file path=xl/sharedStrings.xml><?xml version="1.0" encoding="utf-8"?>
<sst xmlns="http://schemas.openxmlformats.org/spreadsheetml/2006/main" count="17" uniqueCount="13">
  <si>
    <t xml:space="preserve">TEMAS </t>
  </si>
  <si>
    <t>Dificultad promedio</t>
  </si>
  <si>
    <t>Rango</t>
  </si>
  <si>
    <t>La prueba de Kruskal-Wallis es un test estadístico no paramétrico utilizado para determinar si hay diferencias significativas entre los grupos de una variable independiente continua en un experimento o estudio. Es una extensión de la prueba de rangos con signo de Wilcoxon y se utiliza cuando los datos no cumplen con los supuestos de normalidad y homogeneidad de varianzas requeridos por la prueba de análisis de varianza (ANOVA).</t>
  </si>
  <si>
    <t>check</t>
  </si>
  <si>
    <t>sistemas de información que no se alinearia hacia el tema del enfoque matematico</t>
  </si>
  <si>
    <t>Hipótesis nula (H0): No hay diferencias significativas en los niveles de dificultad entre los temas.
Hipótesis alternativa (H1): Existen diferencias significativas en los niveles de dificultad entre al menos un par de temas.</t>
  </si>
  <si>
    <t xml:space="preserve">enfoque alternativo de manufactura al tradicional </t>
  </si>
  <si>
    <t>En el caso de que el valor de H sea negativo, al tomar su valor absoluto, podemos interpretarlo de la misma manera que si fuera positivo. La prueba de Kruskal-Wallis se basa en la distribución chi-cuadrado, que es asimétrica y puede tener valores tanto positivos como negativos. Por lo tanto, el valor absoluto de H nos indica la magnitud de la diferencia entre los grupos evaluados.</t>
  </si>
  <si>
    <t>suma de los rangos</t>
  </si>
  <si>
    <t>suma de los rangos al cuadrado</t>
  </si>
  <si>
    <t>N</t>
  </si>
  <si>
    <t>Si el valor calculado de H es 28.8 y el valor crítico de la distribución de chi-cuadrado para un nivel de significancia de 0.001 y 9 grados de libertad es 27.87, podemos concluir lo siguiente:
Dado que el valor calculado de H (28.8) es mayor que el valor crítico de chi-cuadrado (27.87), podemos rechazar la hipótesis nula y concluir que hay diferencias significativas en los niveles de dificultad entre los temas.
Esto significa que, según el análisis de la prueba de Kruskal-Wallis, existe evidencia estadística para afirmar que al menos un par de temas tienen diferencias significativas en sus niveles de dificultad. En otras palabras, no todos los temas tienen la misma dificultad.
Es importante tener en cuenta que esta conclusión se basa en la comparación entre el valor calculado de H y el valor crítico de la distribución de chi-cuadrado. Sin embargo, es recomendable interpretar los resultados en el contexto específico del estudio y considerar otros factores relevantes.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</si>
</sst>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8"/>
      <color theme="1"/>
      <name val="Calibri"/>
      <family val="2"/>
      <scheme val="minor"/>
    </font>
    <font>
      <i/>
      <u/>
      <sz val="8"/>
      <color theme="1"/>
      <name val="Calibri"/>
      <family val="2"/>
      <scheme val="minor"/>
    </font>
    <font>
      <b/>
      <sz val="9"/>
      <color indexed="81"/>
      <name val="Tahoma"/>
      <family val="2"/>
    </font>
    <font>
      <sz val="9"/>
      <color indexed="81"/>
      <name val="Tahoma"/>
      <family val="2"/>
    </font>
  </fonts>
  <fills count="5">
    <fill>
      <patternFill patternType="none"/>
    </fill>
    <fill>
      <patternFill patternType="gray125"/>
    </fill>
    <fill>
      <patternFill patternType="solid">
        <fgColor theme="9" tint="0.39997558519241921"/>
        <bgColor indexed="64"/>
      </patternFill>
    </fill>
    <fill>
      <patternFill patternType="solid">
        <fgColor rgb="FFFFFF00"/>
        <bgColor indexed="64"/>
      </patternFill>
    </fill>
    <fill>
      <patternFill patternType="solid">
        <fgColor theme="5" tint="0.59999389629810485"/>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s>
  <cellStyleXfs count="1">
    <xf numFmtId="0" fontId="0" fillId="0" borderId="0"/>
  </cellStyleXfs>
  <cellXfs count="40">
    <xf numFmtId="0" fontId="0" fillId="0" borderId="0" xfId="0"/>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wrapText="1"/>
    </xf>
    <xf numFmtId="0" fontId="0" fillId="0" borderId="4" xfId="0" applyBorder="1" applyAlignment="1">
      <alignment horizontal="center" wrapText="1"/>
    </xf>
    <xf numFmtId="0" fontId="0" fillId="0" borderId="5" xfId="0" applyBorder="1" applyAlignment="1">
      <alignment horizontal="center" wrapText="1"/>
    </xf>
    <xf numFmtId="0" fontId="0" fillId="0" borderId="1" xfId="0" applyBorder="1"/>
    <xf numFmtId="0" fontId="0" fillId="0" borderId="2" xfId="0" applyBorder="1"/>
    <xf numFmtId="0" fontId="0" fillId="0" borderId="6" xfId="0" applyBorder="1" applyAlignment="1">
      <alignment horizontal="center" wrapText="1"/>
    </xf>
    <xf numFmtId="0" fontId="0" fillId="0" borderId="0" xfId="0" applyBorder="1" applyAlignment="1">
      <alignment horizontal="center" wrapText="1"/>
    </xf>
    <xf numFmtId="0" fontId="0" fillId="0" borderId="7" xfId="0" applyBorder="1" applyAlignment="1">
      <alignment horizontal="center" wrapText="1"/>
    </xf>
    <xf numFmtId="0" fontId="0" fillId="2" borderId="0" xfId="0" applyFill="1"/>
    <xf numFmtId="0" fontId="0" fillId="3" borderId="1" xfId="0" applyFill="1" applyBorder="1"/>
    <xf numFmtId="0" fontId="0" fillId="4" borderId="2" xfId="0" applyFill="1" applyBorder="1"/>
    <xf numFmtId="0" fontId="0" fillId="0" borderId="8" xfId="0" applyBorder="1" applyAlignment="1">
      <alignment horizontal="center" wrapText="1"/>
    </xf>
    <xf numFmtId="0" fontId="0" fillId="0" borderId="9" xfId="0" applyBorder="1" applyAlignment="1">
      <alignment horizont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0" xfId="0" applyFont="1" applyBorder="1" applyAlignment="1">
      <alignment horizontal="center" vertical="center" wrapText="1"/>
    </xf>
    <xf numFmtId="0" fontId="1" fillId="0" borderId="7" xfId="0" applyFont="1" applyBorder="1" applyAlignment="1">
      <alignment horizontal="center" vertical="center" wrapText="1"/>
    </xf>
    <xf numFmtId="0" fontId="0" fillId="0" borderId="1" xfId="0" applyFill="1" applyBorder="1"/>
    <xf numFmtId="2" fontId="0" fillId="3" borderId="1" xfId="0" applyNumberFormat="1" applyFill="1" applyBorder="1"/>
    <xf numFmtId="0" fontId="0" fillId="4" borderId="1" xfId="0" applyFill="1" applyBorder="1"/>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0" fillId="0" borderId="0" xfId="0" applyFill="1"/>
    <xf numFmtId="0" fontId="0" fillId="3" borderId="0" xfId="0" applyFill="1"/>
    <xf numFmtId="0" fontId="0" fillId="0" borderId="11" xfId="0" applyBorder="1"/>
    <xf numFmtId="0" fontId="2" fillId="0" borderId="3" xfId="0" applyFont="1" applyBorder="1" applyAlignment="1">
      <alignment horizontal="center" vertical="center" wrapText="1"/>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0"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6</xdr:col>
      <xdr:colOff>762001</xdr:colOff>
      <xdr:row>10</xdr:row>
      <xdr:rowOff>144780</xdr:rowOff>
    </xdr:from>
    <xdr:to>
      <xdr:col>9</xdr:col>
      <xdr:colOff>670561</xdr:colOff>
      <xdr:row>14</xdr:row>
      <xdr:rowOff>681</xdr:rowOff>
    </xdr:to>
    <xdr:pic>
      <xdr:nvPicPr>
        <xdr:cNvPr id="2" name="Imagen 1">
          <a:extLst>
            <a:ext uri="{FF2B5EF4-FFF2-40B4-BE49-F238E27FC236}">
              <a16:creationId xmlns:a16="http://schemas.microsoft.com/office/drawing/2014/main" id="{9FC5FF9E-7A76-4F7E-838D-2FD2380DF3C7}"/>
            </a:ext>
          </a:extLst>
        </xdr:cNvPr>
        <xdr:cNvPicPr>
          <a:picLocks noChangeAspect="1"/>
        </xdr:cNvPicPr>
      </xdr:nvPicPr>
      <xdr:blipFill>
        <a:blip xmlns:r="http://schemas.openxmlformats.org/officeDocument/2006/relationships" r:embed="rId1"/>
        <a:stretch>
          <a:fillRect/>
        </a:stretch>
      </xdr:blipFill>
      <xdr:spPr>
        <a:xfrm>
          <a:off x="7894321" y="2004060"/>
          <a:ext cx="2286000" cy="595041"/>
        </a:xfrm>
        <a:prstGeom prst="rect">
          <a:avLst/>
        </a:prstGeom>
        <a:ln>
          <a:solidFill>
            <a:sysClr val="windowText" lastClr="000000"/>
          </a:solidFill>
        </a:ln>
      </xdr:spPr>
    </xdr:pic>
    <xdr:clientData/>
  </xdr:twoCellAnchor>
  <xdr:twoCellAnchor editAs="oneCell">
    <xdr:from>
      <xdr:col>4</xdr:col>
      <xdr:colOff>274320</xdr:colOff>
      <xdr:row>11</xdr:row>
      <xdr:rowOff>60960</xdr:rowOff>
    </xdr:from>
    <xdr:to>
      <xdr:col>5</xdr:col>
      <xdr:colOff>7666</xdr:colOff>
      <xdr:row>12</xdr:row>
      <xdr:rowOff>175286</xdr:rowOff>
    </xdr:to>
    <xdr:pic>
      <xdr:nvPicPr>
        <xdr:cNvPr id="3" name="Imagen 2">
          <a:extLst>
            <a:ext uri="{FF2B5EF4-FFF2-40B4-BE49-F238E27FC236}">
              <a16:creationId xmlns:a16="http://schemas.microsoft.com/office/drawing/2014/main" id="{07421DBA-8219-42ED-AB62-8D5C95A5228D}"/>
            </a:ext>
          </a:extLst>
        </xdr:cNvPr>
        <xdr:cNvPicPr>
          <a:picLocks noChangeAspect="1"/>
        </xdr:cNvPicPr>
      </xdr:nvPicPr>
      <xdr:blipFill>
        <a:blip xmlns:r="http://schemas.openxmlformats.org/officeDocument/2006/relationships" r:embed="rId2"/>
        <a:stretch>
          <a:fillRect/>
        </a:stretch>
      </xdr:blipFill>
      <xdr:spPr>
        <a:xfrm>
          <a:off x="5821680" y="2110740"/>
          <a:ext cx="525826" cy="297206"/>
        </a:xfrm>
        <a:prstGeom prst="rect">
          <a:avLst/>
        </a:prstGeom>
      </xdr:spPr>
    </xdr:pic>
    <xdr:clientData/>
  </xdr:twoCellAnchor>
  <xdr:twoCellAnchor editAs="oneCell">
    <xdr:from>
      <xdr:col>5</xdr:col>
      <xdr:colOff>22860</xdr:colOff>
      <xdr:row>10</xdr:row>
      <xdr:rowOff>22860</xdr:rowOff>
    </xdr:from>
    <xdr:to>
      <xdr:col>6</xdr:col>
      <xdr:colOff>22929</xdr:colOff>
      <xdr:row>12</xdr:row>
      <xdr:rowOff>160693</xdr:rowOff>
    </xdr:to>
    <xdr:pic>
      <xdr:nvPicPr>
        <xdr:cNvPr id="4" name="Imagen 3">
          <a:extLst>
            <a:ext uri="{FF2B5EF4-FFF2-40B4-BE49-F238E27FC236}">
              <a16:creationId xmlns:a16="http://schemas.microsoft.com/office/drawing/2014/main" id="{EBB1F987-EFC3-4A37-8BCF-8EDA1F04CD17}"/>
            </a:ext>
          </a:extLst>
        </xdr:cNvPr>
        <xdr:cNvPicPr>
          <a:picLocks noChangeAspect="1"/>
        </xdr:cNvPicPr>
      </xdr:nvPicPr>
      <xdr:blipFill>
        <a:blip xmlns:r="http://schemas.openxmlformats.org/officeDocument/2006/relationships" r:embed="rId3"/>
        <a:stretch>
          <a:fillRect/>
        </a:stretch>
      </xdr:blipFill>
      <xdr:spPr>
        <a:xfrm>
          <a:off x="6362700" y="1882140"/>
          <a:ext cx="792549" cy="511213"/>
        </a:xfrm>
        <a:prstGeom prst="rect">
          <a:avLst/>
        </a:prstGeom>
      </xdr:spPr>
    </xdr:pic>
    <xdr:clientData/>
  </xdr:twoCellAnchor>
  <xdr:twoCellAnchor editAs="oneCell">
    <xdr:from>
      <xdr:col>6</xdr:col>
      <xdr:colOff>45720</xdr:colOff>
      <xdr:row>11</xdr:row>
      <xdr:rowOff>38100</xdr:rowOff>
    </xdr:from>
    <xdr:to>
      <xdr:col>6</xdr:col>
      <xdr:colOff>754441</xdr:colOff>
      <xdr:row>12</xdr:row>
      <xdr:rowOff>129564</xdr:rowOff>
    </xdr:to>
    <xdr:pic>
      <xdr:nvPicPr>
        <xdr:cNvPr id="5" name="Imagen 4">
          <a:extLst>
            <a:ext uri="{FF2B5EF4-FFF2-40B4-BE49-F238E27FC236}">
              <a16:creationId xmlns:a16="http://schemas.microsoft.com/office/drawing/2014/main" id="{4ED240C7-B19F-47DB-8058-2ED06A8C7340}"/>
            </a:ext>
          </a:extLst>
        </xdr:cNvPr>
        <xdr:cNvPicPr>
          <a:picLocks noChangeAspect="1"/>
        </xdr:cNvPicPr>
      </xdr:nvPicPr>
      <xdr:blipFill>
        <a:blip xmlns:r="http://schemas.openxmlformats.org/officeDocument/2006/relationships" r:embed="rId4"/>
        <a:stretch>
          <a:fillRect/>
        </a:stretch>
      </xdr:blipFill>
      <xdr:spPr>
        <a:xfrm>
          <a:off x="7178040" y="2087880"/>
          <a:ext cx="708721" cy="274344"/>
        </a:xfrm>
        <a:prstGeom prst="rect">
          <a:avLst/>
        </a:prstGeom>
      </xdr:spPr>
    </xdr:pic>
    <xdr:clientData/>
  </xdr:twoCellAnchor>
  <xdr:twoCellAnchor editAs="oneCell">
    <xdr:from>
      <xdr:col>0</xdr:col>
      <xdr:colOff>99060</xdr:colOff>
      <xdr:row>15</xdr:row>
      <xdr:rowOff>68580</xdr:rowOff>
    </xdr:from>
    <xdr:to>
      <xdr:col>6</xdr:col>
      <xdr:colOff>480711</xdr:colOff>
      <xdr:row>26</xdr:row>
      <xdr:rowOff>77634</xdr:rowOff>
    </xdr:to>
    <xdr:pic>
      <xdr:nvPicPr>
        <xdr:cNvPr id="6" name="Imagen 5">
          <a:extLst>
            <a:ext uri="{FF2B5EF4-FFF2-40B4-BE49-F238E27FC236}">
              <a16:creationId xmlns:a16="http://schemas.microsoft.com/office/drawing/2014/main" id="{EFB357A3-F3F9-48F3-BC23-9DB23536D6E5}"/>
            </a:ext>
          </a:extLst>
        </xdr:cNvPr>
        <xdr:cNvPicPr>
          <a:picLocks noChangeAspect="1"/>
        </xdr:cNvPicPr>
      </xdr:nvPicPr>
      <xdr:blipFill>
        <a:blip xmlns:r="http://schemas.openxmlformats.org/officeDocument/2006/relationships" r:embed="rId5"/>
        <a:stretch>
          <a:fillRect/>
        </a:stretch>
      </xdr:blipFill>
      <xdr:spPr>
        <a:xfrm>
          <a:off x="99060" y="2857500"/>
          <a:ext cx="7513971" cy="2035974"/>
        </a:xfrm>
        <a:prstGeom prst="rect">
          <a:avLst/>
        </a:prstGeom>
        <a:ln>
          <a:solidFill>
            <a:sysClr val="windowText" lastClr="000000"/>
          </a:solid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ASUS\OneDrive\Desktop\ANALISIS%20INFERENCI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st de Shapiro-Wilk"/>
      <sheetName val="prueba de Kruskal-Wallis"/>
      <sheetName val="Alternativa con Frecuencia"/>
    </sheetNames>
    <sheetDataSet>
      <sheetData sheetId="0">
        <row r="3">
          <cell r="B3" t="str">
            <v xml:space="preserve">Contexto de operaciones </v>
          </cell>
        </row>
        <row r="4">
          <cell r="B4" t="str">
            <v>Pronósticos en la administración de producción</v>
          </cell>
        </row>
        <row r="5">
          <cell r="B5" t="str">
            <v>Planeación y control de inventarios</v>
          </cell>
        </row>
        <row r="6">
          <cell r="B6" t="str">
            <v>Planeación de requerimiento de materiales</v>
          </cell>
        </row>
        <row r="7">
          <cell r="B7" t="str">
            <v>Sistema MRP,MRPII y ERP</v>
          </cell>
        </row>
        <row r="8">
          <cell r="B8" t="str">
            <v>Planeacion y control de la capacidad</v>
          </cell>
        </row>
        <row r="9">
          <cell r="B9" t="str">
            <v>Manufactura sincronica y teoria de restricciones</v>
          </cell>
        </row>
        <row r="10">
          <cell r="B10" t="str">
            <v>Planificación agregada</v>
          </cell>
        </row>
        <row r="11">
          <cell r="B11" t="str">
            <v>Programación de operaciones</v>
          </cell>
        </row>
        <row r="12">
          <cell r="B12" t="str">
            <v>Programación lineal aplicada a las operaciones</v>
          </cell>
        </row>
      </sheetData>
      <sheetData sheetId="1"/>
      <sheetData sheetId="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8FDD5C-18F9-4F49-BE04-59D34DA6E1C9}">
  <dimension ref="A1:P26"/>
  <sheetViews>
    <sheetView tabSelected="1" zoomScale="109" workbookViewId="0">
      <selection activeCell="B13" sqref="B13"/>
    </sheetView>
  </sheetViews>
  <sheetFormatPr baseColWidth="10" defaultRowHeight="14.4" x14ac:dyDescent="0.3"/>
  <cols>
    <col min="2" max="2" width="40.5546875" bestFit="1" customWidth="1"/>
    <col min="3" max="3" width="17.21875" bestFit="1" customWidth="1"/>
  </cols>
  <sheetData>
    <row r="1" spans="1:16" ht="15" thickBot="1" x14ac:dyDescent="0.35"/>
    <row r="2" spans="1:16" x14ac:dyDescent="0.3">
      <c r="B2" s="1" t="s">
        <v>0</v>
      </c>
      <c r="C2" s="1" t="s">
        <v>1</v>
      </c>
      <c r="D2" s="2" t="s">
        <v>2</v>
      </c>
      <c r="E2" s="3" t="s">
        <v>3</v>
      </c>
      <c r="F2" s="4"/>
      <c r="G2" s="4"/>
      <c r="H2" s="4"/>
      <c r="I2" s="4"/>
      <c r="J2" s="5"/>
    </row>
    <row r="3" spans="1:16" x14ac:dyDescent="0.3">
      <c r="B3" s="6" t="str">
        <f>'[1]test de Shapiro-Wilk'!B3</f>
        <v xml:space="preserve">Contexto de operaciones </v>
      </c>
      <c r="C3" s="6">
        <v>1.55</v>
      </c>
      <c r="D3" s="7">
        <v>1</v>
      </c>
      <c r="E3" s="8"/>
      <c r="F3" s="9"/>
      <c r="G3" s="9"/>
      <c r="H3" s="9"/>
      <c r="I3" s="9"/>
      <c r="J3" s="10"/>
    </row>
    <row r="4" spans="1:16" x14ac:dyDescent="0.3">
      <c r="A4" s="11" t="s">
        <v>4</v>
      </c>
      <c r="B4" s="6" t="str">
        <f>'[1]test de Shapiro-Wilk'!B4</f>
        <v>Pronósticos en la administración de producción</v>
      </c>
      <c r="C4" s="6">
        <v>2.2799999999999998</v>
      </c>
      <c r="D4" s="7">
        <v>2</v>
      </c>
      <c r="E4" s="8"/>
      <c r="F4" s="9"/>
      <c r="G4" s="9"/>
      <c r="H4" s="9"/>
      <c r="I4" s="9"/>
      <c r="J4" s="10"/>
    </row>
    <row r="5" spans="1:16" x14ac:dyDescent="0.3">
      <c r="A5" s="11" t="s">
        <v>4</v>
      </c>
      <c r="B5" s="6" t="str">
        <f>'[1]test de Shapiro-Wilk'!B5</f>
        <v>Planeación y control de inventarios</v>
      </c>
      <c r="C5" s="6">
        <v>2.39</v>
      </c>
      <c r="D5" s="7">
        <v>3</v>
      </c>
      <c r="E5" s="8"/>
      <c r="F5" s="9"/>
      <c r="G5" s="9"/>
      <c r="H5" s="9"/>
      <c r="I5" s="9"/>
      <c r="J5" s="10"/>
    </row>
    <row r="6" spans="1:16" ht="15" thickBot="1" x14ac:dyDescent="0.35">
      <c r="A6" s="11" t="s">
        <v>4</v>
      </c>
      <c r="B6" s="6" t="str">
        <f>'[1]test de Shapiro-Wilk'!B6</f>
        <v>Planeación de requerimiento de materiales</v>
      </c>
      <c r="C6" s="12">
        <v>2.5499999999999998</v>
      </c>
      <c r="D6" s="13">
        <v>4</v>
      </c>
      <c r="E6" s="8"/>
      <c r="F6" s="9"/>
      <c r="G6" s="9"/>
      <c r="H6" s="9"/>
      <c r="I6" s="9"/>
      <c r="J6" s="10"/>
    </row>
    <row r="7" spans="1:16" ht="15" thickBot="1" x14ac:dyDescent="0.35">
      <c r="A7" t="s">
        <v>5</v>
      </c>
      <c r="B7" s="6" t="str">
        <f>'[1]test de Shapiro-Wilk'!B7</f>
        <v>Sistema MRP,MRPII y ERP</v>
      </c>
      <c r="C7" s="6">
        <v>2.69</v>
      </c>
      <c r="D7" s="7">
        <v>5</v>
      </c>
      <c r="E7" s="14"/>
      <c r="F7" s="15"/>
      <c r="G7" s="15"/>
      <c r="H7" s="15"/>
      <c r="I7" s="15"/>
      <c r="J7" s="15"/>
      <c r="K7" s="16" t="s">
        <v>6</v>
      </c>
      <c r="L7" s="17"/>
      <c r="M7" s="17"/>
      <c r="N7" s="18"/>
    </row>
    <row r="8" spans="1:16" x14ac:dyDescent="0.3">
      <c r="A8" s="11" t="s">
        <v>4</v>
      </c>
      <c r="B8" s="6" t="str">
        <f>'[1]test de Shapiro-Wilk'!B8</f>
        <v>Planeacion y control de la capacidad</v>
      </c>
      <c r="C8" s="12">
        <v>2.75</v>
      </c>
      <c r="D8" s="6">
        <v>6</v>
      </c>
      <c r="K8" s="19"/>
      <c r="L8" s="20"/>
      <c r="M8" s="20"/>
      <c r="N8" s="21"/>
    </row>
    <row r="9" spans="1:16" x14ac:dyDescent="0.3">
      <c r="A9" t="s">
        <v>7</v>
      </c>
      <c r="B9" s="6" t="str">
        <f>'[1]test de Shapiro-Wilk'!B9</f>
        <v>Manufactura sincronica y teoria de restricciones</v>
      </c>
      <c r="C9" s="22">
        <v>2.76</v>
      </c>
      <c r="D9" s="6">
        <v>7</v>
      </c>
      <c r="K9" s="19"/>
      <c r="L9" s="20"/>
      <c r="M9" s="20"/>
      <c r="N9" s="21"/>
    </row>
    <row r="10" spans="1:16" ht="15" thickBot="1" x14ac:dyDescent="0.35">
      <c r="A10" s="11" t="s">
        <v>4</v>
      </c>
      <c r="B10" s="6" t="str">
        <f>'[1]test de Shapiro-Wilk'!B10</f>
        <v>Planificación agregada</v>
      </c>
      <c r="C10" s="23">
        <v>2.8</v>
      </c>
      <c r="D10" s="24">
        <v>8</v>
      </c>
      <c r="K10" s="25"/>
      <c r="L10" s="26"/>
      <c r="M10" s="26"/>
      <c r="N10" s="27"/>
    </row>
    <row r="11" spans="1:16" ht="15" thickBot="1" x14ac:dyDescent="0.35">
      <c r="A11" s="28"/>
      <c r="B11" s="6" t="str">
        <f>'[1]test de Shapiro-Wilk'!B11</f>
        <v>Programación de operaciones</v>
      </c>
      <c r="C11" s="12">
        <v>2.84</v>
      </c>
      <c r="D11" s="24">
        <v>9</v>
      </c>
    </row>
    <row r="12" spans="1:16" x14ac:dyDescent="0.3">
      <c r="B12" s="6" t="str">
        <f>'[1]test de Shapiro-Wilk'!B12</f>
        <v>Programación lineal aplicada a las operaciones</v>
      </c>
      <c r="C12" s="24">
        <v>3.03</v>
      </c>
      <c r="D12" s="6">
        <v>10</v>
      </c>
      <c r="L12" s="16" t="s">
        <v>8</v>
      </c>
      <c r="M12" s="17"/>
      <c r="N12" s="17"/>
      <c r="O12" s="17"/>
      <c r="P12" s="18"/>
    </row>
    <row r="13" spans="1:16" x14ac:dyDescent="0.3">
      <c r="C13" s="6" t="s">
        <v>9</v>
      </c>
      <c r="D13" s="6">
        <f>SUM(D3:D12)</f>
        <v>55</v>
      </c>
      <c r="K13" s="29">
        <f>(F14*E14)-G14</f>
        <v>-28.8</v>
      </c>
      <c r="L13" s="19"/>
      <c r="M13" s="20"/>
      <c r="N13" s="20"/>
      <c r="O13" s="20"/>
      <c r="P13" s="21"/>
    </row>
    <row r="14" spans="1:16" x14ac:dyDescent="0.3">
      <c r="C14" s="30" t="s">
        <v>10</v>
      </c>
      <c r="D14" s="6">
        <f>SUMSQ(D3:D12)</f>
        <v>385</v>
      </c>
      <c r="E14" s="6">
        <f>D14/C15</f>
        <v>38.5</v>
      </c>
      <c r="F14" s="6">
        <f>12/(C15*(C15+1))</f>
        <v>0.10909090909090909</v>
      </c>
      <c r="G14" s="6">
        <f>3*(C15+1)</f>
        <v>33</v>
      </c>
      <c r="L14" s="19"/>
      <c r="M14" s="20"/>
      <c r="N14" s="20"/>
      <c r="O14" s="20"/>
      <c r="P14" s="21"/>
    </row>
    <row r="15" spans="1:16" ht="15" thickBot="1" x14ac:dyDescent="0.35">
      <c r="B15" s="6" t="s">
        <v>11</v>
      </c>
      <c r="C15" s="6">
        <v>10</v>
      </c>
      <c r="L15" s="25"/>
      <c r="M15" s="26"/>
      <c r="N15" s="26"/>
      <c r="O15" s="26"/>
      <c r="P15" s="27"/>
    </row>
    <row r="16" spans="1:16" ht="15" thickBot="1" x14ac:dyDescent="0.35"/>
    <row r="17" spans="8:14" x14ac:dyDescent="0.3">
      <c r="H17" s="31" t="s">
        <v>12</v>
      </c>
      <c r="I17" s="32"/>
      <c r="J17" s="32"/>
      <c r="K17" s="32"/>
      <c r="L17" s="32"/>
      <c r="M17" s="32"/>
      <c r="N17" s="33"/>
    </row>
    <row r="18" spans="8:14" x14ac:dyDescent="0.3">
      <c r="H18" s="34"/>
      <c r="I18" s="35"/>
      <c r="J18" s="35"/>
      <c r="K18" s="35"/>
      <c r="L18" s="35"/>
      <c r="M18" s="35"/>
      <c r="N18" s="36"/>
    </row>
    <row r="19" spans="8:14" x14ac:dyDescent="0.3">
      <c r="H19" s="34"/>
      <c r="I19" s="35"/>
      <c r="J19" s="35"/>
      <c r="K19" s="35"/>
      <c r="L19" s="35"/>
      <c r="M19" s="35"/>
      <c r="N19" s="36"/>
    </row>
    <row r="20" spans="8:14" x14ac:dyDescent="0.3">
      <c r="H20" s="34"/>
      <c r="I20" s="35"/>
      <c r="J20" s="35"/>
      <c r="K20" s="35"/>
      <c r="L20" s="35"/>
      <c r="M20" s="35"/>
      <c r="N20" s="36"/>
    </row>
    <row r="21" spans="8:14" x14ac:dyDescent="0.3">
      <c r="H21" s="34"/>
      <c r="I21" s="35"/>
      <c r="J21" s="35"/>
      <c r="K21" s="35"/>
      <c r="L21" s="35"/>
      <c r="M21" s="35"/>
      <c r="N21" s="36"/>
    </row>
    <row r="22" spans="8:14" x14ac:dyDescent="0.3">
      <c r="H22" s="34"/>
      <c r="I22" s="35"/>
      <c r="J22" s="35"/>
      <c r="K22" s="35"/>
      <c r="L22" s="35"/>
      <c r="M22" s="35"/>
      <c r="N22" s="36"/>
    </row>
    <row r="23" spans="8:14" x14ac:dyDescent="0.3">
      <c r="H23" s="34"/>
      <c r="I23" s="35"/>
      <c r="J23" s="35"/>
      <c r="K23" s="35"/>
      <c r="L23" s="35"/>
      <c r="M23" s="35"/>
      <c r="N23" s="36"/>
    </row>
    <row r="24" spans="8:14" x14ac:dyDescent="0.3">
      <c r="H24" s="34"/>
      <c r="I24" s="35"/>
      <c r="J24" s="35"/>
      <c r="K24" s="35"/>
      <c r="L24" s="35"/>
      <c r="M24" s="35"/>
      <c r="N24" s="36"/>
    </row>
    <row r="25" spans="8:14" x14ac:dyDescent="0.3">
      <c r="H25" s="34"/>
      <c r="I25" s="35"/>
      <c r="J25" s="35"/>
      <c r="K25" s="35"/>
      <c r="L25" s="35"/>
      <c r="M25" s="35"/>
      <c r="N25" s="36"/>
    </row>
    <row r="26" spans="8:14" ht="15" thickBot="1" x14ac:dyDescent="0.35">
      <c r="H26" s="37"/>
      <c r="I26" s="38"/>
      <c r="J26" s="38"/>
      <c r="K26" s="38"/>
      <c r="L26" s="38"/>
      <c r="M26" s="38"/>
      <c r="N26" s="39"/>
    </row>
  </sheetData>
  <mergeCells count="4">
    <mergeCell ref="E2:J7"/>
    <mergeCell ref="K7:N10"/>
    <mergeCell ref="L12:P15"/>
    <mergeCell ref="H17:N26"/>
  </mergeCells>
  <pageMargins left="0.7" right="0.7" top="0.75" bottom="0.75" header="0.3" footer="0.3"/>
  <pageSetup orientation="portrait" horizontalDpi="360" verticalDpi="360" r:id="rId1"/>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D9AAC5DDC520747947F80D748BE9277" ma:contentTypeVersion="14" ma:contentTypeDescription="Crear nuevo documento." ma:contentTypeScope="" ma:versionID="c68adc627cdb626eb635587f11d77893">
  <xsd:schema xmlns:xsd="http://www.w3.org/2001/XMLSchema" xmlns:xs="http://www.w3.org/2001/XMLSchema" xmlns:p="http://schemas.microsoft.com/office/2006/metadata/properties" xmlns:ns2="8c7c5248-10b5-47c5-9c7e-64a41fa683f0" xmlns:ns3="7c06277e-dd59-454d-974c-a51247fb08da" targetNamespace="http://schemas.microsoft.com/office/2006/metadata/properties" ma:root="true" ma:fieldsID="b68683576ec257a414179ffd7a7ff984" ns2:_="" ns3:_="">
    <xsd:import namespace="8c7c5248-10b5-47c5-9c7e-64a41fa683f0"/>
    <xsd:import namespace="7c06277e-dd59-454d-974c-a51247fb08da"/>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DateTaken" minOccurs="0"/>
                <xsd:element ref="ns2:MediaServiceGenerationTime" minOccurs="0"/>
                <xsd:element ref="ns2:MediaServiceEventHashCode" minOccurs="0"/>
                <xsd:element ref="ns2:MediaLengthInSeconds" minOccurs="0"/>
                <xsd:element ref="ns2:MediaServiceSearchPropertie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c7c5248-10b5-47c5-9c7e-64a41fa683f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lcf76f155ced4ddcb4097134ff3c332f" ma:index="19" nillable="true" ma:taxonomy="true" ma:internalName="lcf76f155ced4ddcb4097134ff3c332f" ma:taxonomyFieldName="MediaServiceImageTags" ma:displayName="Etiquetas de imagen" ma:readOnly="false" ma:fieldId="{5cf76f15-5ced-4ddc-b409-7134ff3c332f}" ma:taxonomyMulti="true" ma:sspId="29117c44-7c7a-418e-87eb-6da7b066939e"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c06277e-dd59-454d-974c-a51247fb08da" elementFormDefault="qualified">
    <xsd:import namespace="http://schemas.microsoft.com/office/2006/documentManagement/types"/>
    <xsd:import namespace="http://schemas.microsoft.com/office/infopath/2007/PartnerControls"/>
    <xsd:element name="SharedWithUsers" ma:index="11"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internalName="SharedWithDetails" ma:readOnly="true">
      <xsd:simpleType>
        <xsd:restriction base="dms:Note">
          <xsd:maxLength value="255"/>
        </xsd:restriction>
      </xsd:simpleType>
    </xsd:element>
    <xsd:element name="TaxCatchAll" ma:index="20" nillable="true" ma:displayName="Taxonomy Catch All Column" ma:hidden="true" ma:list="{9bd70a49-2845-4ecc-a96d-194123e02d1e}" ma:internalName="TaxCatchAll" ma:showField="CatchAllData" ma:web="7c06277e-dd59-454d-974c-a51247fb08d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c7c5248-10b5-47c5-9c7e-64a41fa683f0">
      <Terms xmlns="http://schemas.microsoft.com/office/infopath/2007/PartnerControls"/>
    </lcf76f155ced4ddcb4097134ff3c332f>
    <TaxCatchAll xmlns="7c06277e-dd59-454d-974c-a51247fb08da" xsi:nil="true"/>
  </documentManagement>
</p:properties>
</file>

<file path=customXml/itemProps1.xml><?xml version="1.0" encoding="utf-8"?>
<ds:datastoreItem xmlns:ds="http://schemas.openxmlformats.org/officeDocument/2006/customXml" ds:itemID="{503499A3-BF64-4872-8512-A915066DA339}"/>
</file>

<file path=customXml/itemProps2.xml><?xml version="1.0" encoding="utf-8"?>
<ds:datastoreItem xmlns:ds="http://schemas.openxmlformats.org/officeDocument/2006/customXml" ds:itemID="{83F5A2FA-61BB-47CD-895A-F568FC0BDE4D}"/>
</file>

<file path=customXml/itemProps3.xml><?xml version="1.0" encoding="utf-8"?>
<ds:datastoreItem xmlns:ds="http://schemas.openxmlformats.org/officeDocument/2006/customXml" ds:itemID="{A882EB6B-470A-4663-A318-6D79A735E6F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prueba de Kruskal-Wallis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ASUS</cp:lastModifiedBy>
  <dcterms:created xsi:type="dcterms:W3CDTF">2024-02-29T11:45:49Z</dcterms:created>
  <dcterms:modified xsi:type="dcterms:W3CDTF">2024-02-29T11:46:21Z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0x010100ED9AAC5DDC520747947F80D748BE9277</vt:lpwstr>
  </property>
</Properties>
</file>